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255" windowHeight="55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2" i="1"/>
  <c r="E32"/>
  <c r="C32"/>
  <c r="B32"/>
  <c r="D32" s="1"/>
  <c r="F31"/>
  <c r="E31"/>
  <c r="C31"/>
  <c r="B31"/>
  <c r="D31" s="1"/>
  <c r="F30"/>
  <c r="E30"/>
  <c r="C30"/>
  <c r="B30"/>
  <c r="D30" s="1"/>
  <c r="F29"/>
  <c r="E29"/>
  <c r="C29"/>
  <c r="B29"/>
  <c r="D29" s="1"/>
  <c r="F28"/>
  <c r="E28"/>
  <c r="C28"/>
  <c r="B28"/>
  <c r="D28" s="1"/>
  <c r="F27"/>
  <c r="E27"/>
  <c r="C27"/>
  <c r="B27"/>
  <c r="D27" s="1"/>
  <c r="F26"/>
  <c r="E26"/>
  <c r="C26"/>
  <c r="B26"/>
  <c r="D26" s="1"/>
  <c r="F25"/>
  <c r="E25"/>
  <c r="C25"/>
  <c r="B25"/>
  <c r="D25" s="1"/>
  <c r="F24"/>
  <c r="E24"/>
  <c r="C24"/>
  <c r="B24"/>
  <c r="D24" s="1"/>
  <c r="F23"/>
  <c r="E23"/>
  <c r="C23"/>
  <c r="B23"/>
  <c r="D23" s="1"/>
  <c r="F22"/>
  <c r="E22"/>
  <c r="C22"/>
  <c r="B22"/>
  <c r="D22" s="1"/>
  <c r="F21"/>
  <c r="E21"/>
  <c r="C21"/>
  <c r="B21"/>
  <c r="D21" s="1"/>
  <c r="F20"/>
  <c r="E20"/>
  <c r="C20"/>
  <c r="B20"/>
  <c r="D20" s="1"/>
  <c r="C19"/>
  <c r="B19"/>
  <c r="F19" s="1"/>
  <c r="C18"/>
  <c r="B18"/>
  <c r="F18" s="1"/>
  <c r="C17"/>
  <c r="B17"/>
  <c r="F17" s="1"/>
  <c r="C16"/>
  <c r="B16"/>
  <c r="F16" s="1"/>
  <c r="C15"/>
  <c r="B15"/>
  <c r="F15" s="1"/>
  <c r="C14"/>
  <c r="B14"/>
  <c r="F14" s="1"/>
  <c r="C13"/>
  <c r="B13"/>
  <c r="F13" s="1"/>
  <c r="F8" s="1"/>
  <c r="D5"/>
  <c r="D13" l="1"/>
  <c r="E13"/>
  <c r="D14"/>
  <c r="E14"/>
  <c r="D15"/>
  <c r="E15"/>
  <c r="D16"/>
  <c r="E16"/>
  <c r="D17"/>
  <c r="E17"/>
  <c r="D18"/>
  <c r="E18"/>
  <c r="D19"/>
  <c r="E19"/>
  <c r="F5" l="1"/>
  <c r="E5"/>
  <c r="E8" s="1"/>
</calcChain>
</file>

<file path=xl/sharedStrings.xml><?xml version="1.0" encoding="utf-8"?>
<sst xmlns="http://schemas.openxmlformats.org/spreadsheetml/2006/main" count="21" uniqueCount="21">
  <si>
    <t>SETTINGS FINDER v03</t>
  </si>
  <si>
    <t>Multpilier</t>
  </si>
  <si>
    <t>MAX</t>
  </si>
  <si>
    <t>TakeProfit</t>
  </si>
  <si>
    <t>COVERAGE</t>
  </si>
  <si>
    <t>TOTAL</t>
  </si>
  <si>
    <t>Floating DD</t>
  </si>
  <si>
    <t>Pips</t>
  </si>
  <si>
    <t>MaxTrades</t>
  </si>
  <si>
    <t>LotSize</t>
  </si>
  <si>
    <t>RATIO</t>
  </si>
  <si>
    <t>Stoploss DD</t>
  </si>
  <si>
    <t>Stop Loss</t>
  </si>
  <si>
    <t>DEPTH</t>
  </si>
  <si>
    <t>LOT SIZE</t>
  </si>
  <si>
    <t>PIPS</t>
  </si>
  <si>
    <t>PROFIT</t>
  </si>
  <si>
    <t>DrawDown</t>
  </si>
  <si>
    <t>DD @ STPLSS</t>
  </si>
  <si>
    <t xml:space="preserve">Ratio is calculated from the profit at max trades over the floating draw down at max trades. </t>
  </si>
  <si>
    <t>‘Stopless DD’ is the total down draw if your stoploss is hit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</si>
</sst>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indexed="0"/>
      <name val="Helvetica Neue"/>
    </font>
    <font>
      <sz val="10"/>
      <color indexed="10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NumberFormat="1" applyFont="1" applyBorder="1" applyAlignment="1"/>
    <xf numFmtId="0" fontId="0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Border="1" applyAlignment="1"/>
    <xf numFmtId="0" fontId="1" fillId="0" borderId="1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right"/>
    </xf>
    <xf numFmtId="49" fontId="0" fillId="0" borderId="1" xfId="0" applyNumberFormat="1" applyFont="1" applyBorder="1" applyAlignment="1"/>
    <xf numFmtId="0" fontId="1" fillId="2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0" fontId="0" fillId="3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3" workbookViewId="0">
      <selection activeCell="D6" sqref="D6"/>
    </sheetView>
  </sheetViews>
  <sheetFormatPr defaultRowHeight="15"/>
  <cols>
    <col min="1" max="6" width="17.5703125" customWidth="1"/>
  </cols>
  <sheetData>
    <row r="1" spans="1:6">
      <c r="A1" s="8" t="s">
        <v>0</v>
      </c>
      <c r="B1" s="8"/>
      <c r="C1" s="8"/>
      <c r="D1" s="8"/>
      <c r="E1" s="8"/>
      <c r="F1" s="8"/>
    </row>
    <row r="2" spans="1:6">
      <c r="A2" s="9"/>
      <c r="B2" s="9"/>
      <c r="C2" s="9"/>
      <c r="D2" s="9"/>
      <c r="E2" s="9"/>
      <c r="F2" s="9"/>
    </row>
    <row r="3" spans="1:6">
      <c r="A3" s="1" t="s">
        <v>1</v>
      </c>
      <c r="B3" s="2">
        <v>2</v>
      </c>
      <c r="C3" s="2"/>
      <c r="D3" s="2"/>
      <c r="E3" s="1"/>
      <c r="F3" s="3" t="s">
        <v>2</v>
      </c>
    </row>
    <row r="4" spans="1:6">
      <c r="A4" s="1" t="s">
        <v>3</v>
      </c>
      <c r="B4" s="2">
        <v>100</v>
      </c>
      <c r="C4" s="2"/>
      <c r="D4" s="3" t="s">
        <v>4</v>
      </c>
      <c r="E4" s="3" t="s">
        <v>5</v>
      </c>
      <c r="F4" s="3" t="s">
        <v>6</v>
      </c>
    </row>
    <row r="5" spans="1:6">
      <c r="A5" s="1" t="s">
        <v>7</v>
      </c>
      <c r="B5" s="2">
        <v>90</v>
      </c>
      <c r="C5" s="2"/>
      <c r="D5" s="3">
        <f>B6*B5</f>
        <v>630</v>
      </c>
      <c r="E5" s="3">
        <f>SUM(D13:D32)</f>
        <v>38</v>
      </c>
      <c r="F5" s="3">
        <f>(SUM(E13:E32))</f>
        <v>-444.6</v>
      </c>
    </row>
    <row r="6" spans="1:6">
      <c r="A6" s="1" t="s">
        <v>8</v>
      </c>
      <c r="B6" s="4">
        <v>7</v>
      </c>
      <c r="C6" s="2"/>
      <c r="D6" s="2"/>
      <c r="E6" s="1"/>
      <c r="F6" s="2"/>
    </row>
    <row r="7" spans="1:6">
      <c r="A7" s="1" t="s">
        <v>9</v>
      </c>
      <c r="B7" s="2">
        <v>0.02</v>
      </c>
      <c r="C7" s="2"/>
      <c r="D7" s="2"/>
      <c r="E7" s="3" t="s">
        <v>10</v>
      </c>
      <c r="F7" s="1" t="s">
        <v>11</v>
      </c>
    </row>
    <row r="8" spans="1:6">
      <c r="A8" s="1" t="s">
        <v>12</v>
      </c>
      <c r="B8" s="2">
        <v>500</v>
      </c>
      <c r="C8" s="2"/>
      <c r="D8" s="2"/>
      <c r="E8" s="3" t="str">
        <f>ROUND(E5/GCD(E5,ABS(F5)),0)&amp;":"&amp;ROUND(ABS(F5)/GCD(E5,ABS(F5)),0)</f>
        <v>19:222</v>
      </c>
      <c r="F8" s="3">
        <f>SUM(F13:F32)</f>
        <v>-114.40000000000002</v>
      </c>
    </row>
    <row r="9" spans="1:6">
      <c r="A9" s="2"/>
      <c r="B9" s="2"/>
      <c r="C9" s="2"/>
      <c r="D9" s="2"/>
      <c r="E9" s="1"/>
      <c r="F9" s="2"/>
    </row>
    <row r="10" spans="1:6">
      <c r="A10" s="10"/>
      <c r="B10" s="10"/>
      <c r="C10" s="10"/>
      <c r="D10" s="10"/>
      <c r="E10" s="10"/>
      <c r="F10" s="10"/>
    </row>
    <row r="11" spans="1:6">
      <c r="A11" s="2"/>
      <c r="B11" s="2"/>
      <c r="C11" s="2"/>
      <c r="D11" s="2"/>
      <c r="E11" s="1"/>
      <c r="F11" s="2"/>
    </row>
    <row r="12" spans="1:6">
      <c r="A12" s="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18</v>
      </c>
    </row>
    <row r="13" spans="1:6">
      <c r="A13" s="2">
        <v>1</v>
      </c>
      <c r="B13" s="2">
        <f>IF((A13&lt;=B6),B7,0)</f>
        <v>0.02</v>
      </c>
      <c r="C13" s="2">
        <f>IF((A13&lt;=B6),(B4-((B6-A13)*B5)),0)</f>
        <v>-440</v>
      </c>
      <c r="D13" s="2">
        <f t="shared" ref="D13:D32" si="0">B13*C13</f>
        <v>-8.8000000000000007</v>
      </c>
      <c r="E13" s="1">
        <f>IF((A13&lt;=B6),(B4-(((B6+1)-A13)*B5)-B4)*B13,0)</f>
        <v>-12.6</v>
      </c>
      <c r="F13" s="2">
        <f>IF(AND(A13&lt;=B6,B8&gt;0),((B8-((A13-1)*B5))*B13)*-1,0)</f>
        <v>-10</v>
      </c>
    </row>
    <row r="14" spans="1:6">
      <c r="A14" s="2">
        <v>2</v>
      </c>
      <c r="B14" s="2">
        <f>IF((A14&lt;=B6),ROUNDUP(B7*B3^A13,2),0)</f>
        <v>0.04</v>
      </c>
      <c r="C14" s="2">
        <f>IF((A14&lt;=B6),(B4-((B6-A14)*B5)),0)</f>
        <v>-350</v>
      </c>
      <c r="D14" s="2">
        <f t="shared" si="0"/>
        <v>-14</v>
      </c>
      <c r="E14" s="1">
        <f>IF((A14&lt;=B6),(B4-(((B6+1)-A14)*B5)-B4)*B14,0)</f>
        <v>-21.6</v>
      </c>
      <c r="F14" s="2">
        <f>IF(AND(A14&lt;=B6,B8&gt;0),((B8-((A14-1)*B5))*B14)*-1,0)</f>
        <v>-16.399999999999999</v>
      </c>
    </row>
    <row r="15" spans="1:6">
      <c r="A15" s="2">
        <v>3</v>
      </c>
      <c r="B15" s="2">
        <f>IF((A15&lt;=B6),ROUNDUP(B7*B3^A14,2),0)</f>
        <v>0.08</v>
      </c>
      <c r="C15" s="2">
        <f>IF((A15&lt;=B6),(B4-((B6-A15)*B5)),0)</f>
        <v>-260</v>
      </c>
      <c r="D15" s="2">
        <f t="shared" si="0"/>
        <v>-20.8</v>
      </c>
      <c r="E15" s="1">
        <f>IF((A15&lt;=B6),(B4-(((B6+1)-A15)*B5)-B4)*B15,0)</f>
        <v>-36</v>
      </c>
      <c r="F15" s="2">
        <f>IF(AND(A15&lt;=B6,B8&gt;0),((B8-((A15-1)*B5))*B15)*-1,0)</f>
        <v>-25.6</v>
      </c>
    </row>
    <row r="16" spans="1:6">
      <c r="A16" s="2">
        <v>4</v>
      </c>
      <c r="B16" s="2">
        <f>IF((A16&lt;=B6),ROUNDUP(B7*B3^A15,2),0)</f>
        <v>0.16</v>
      </c>
      <c r="C16" s="2">
        <f>IF((A16&lt;=B6),(B4-((B6-A16)*B5)),0)</f>
        <v>-170</v>
      </c>
      <c r="D16" s="2">
        <f t="shared" si="0"/>
        <v>-27.2</v>
      </c>
      <c r="E16" s="1">
        <f>IF((A16&lt;=B6),(B4-(((B6+1)-A16)*B5)-B4)*B16,0)</f>
        <v>-57.6</v>
      </c>
      <c r="F16" s="2">
        <f>IF(AND(A16&lt;=B6,B8&gt;0),((B8-((A16-1)*B5))*B16)*-1,0)</f>
        <v>-36.800000000000004</v>
      </c>
    </row>
    <row r="17" spans="1:6">
      <c r="A17" s="2">
        <v>5</v>
      </c>
      <c r="B17" s="2">
        <f>IF((A17&lt;=B6),ROUNDUP(B7*B3^A16,2),0)</f>
        <v>0.32</v>
      </c>
      <c r="C17" s="2">
        <f>IF((A17&lt;=B6),(B4-((B6-A17)*B5)),0)</f>
        <v>-80</v>
      </c>
      <c r="D17" s="2">
        <f t="shared" si="0"/>
        <v>-25.6</v>
      </c>
      <c r="E17" s="1">
        <f>IF((A17&lt;=B6),(B4-(((B6+1)-A17)*B5)-B4)*B17,0)</f>
        <v>-86.4</v>
      </c>
      <c r="F17" s="2">
        <f>IF(AND(A17&lt;=B6,B8&gt;0),((B8-((A17-1)*B5))*B17)*-1,0)</f>
        <v>-44.800000000000004</v>
      </c>
    </row>
    <row r="18" spans="1:6">
      <c r="A18" s="2">
        <v>6</v>
      </c>
      <c r="B18" s="2">
        <f>IF((A18&lt;=B6),ROUNDUP(B7*B3^A17,2),0)</f>
        <v>0.64</v>
      </c>
      <c r="C18" s="2">
        <f>IF((A18&lt;=B6),(B4-((B6-A18)*B5)),0)</f>
        <v>10</v>
      </c>
      <c r="D18" s="2">
        <f t="shared" si="0"/>
        <v>6.4</v>
      </c>
      <c r="E18" s="1">
        <f>IF((A18&lt;=B6),(B4-(((B6+1)-A18)*B5)-B4)*B18,0)</f>
        <v>-115.2</v>
      </c>
      <c r="F18" s="2">
        <f>IF(AND(A18&lt;=B6,B8&gt;0),((B8-((A18-1)*B5))*B18)*-1,0)</f>
        <v>-32</v>
      </c>
    </row>
    <row r="19" spans="1:6">
      <c r="A19" s="2">
        <v>7</v>
      </c>
      <c r="B19" s="2">
        <f>IF((A19&lt;=B6),ROUNDUP(B7*B3^A18,2),0)</f>
        <v>1.28</v>
      </c>
      <c r="C19" s="2">
        <f>IF((A19&lt;=B6),(B4-((B6-A19)*B5)),0)</f>
        <v>100</v>
      </c>
      <c r="D19" s="2">
        <f t="shared" si="0"/>
        <v>128</v>
      </c>
      <c r="E19" s="1">
        <f>IF((A19&lt;=B6),(B4-(((B6+1)-A19)*B5)-B4)*B19,0)</f>
        <v>-115.2</v>
      </c>
      <c r="F19" s="2">
        <f>IF(AND(A19&lt;=B6,B8&gt;0),((B8-((A19-1)*B5))*B19)*-1,0)</f>
        <v>51.2</v>
      </c>
    </row>
    <row r="20" spans="1:6">
      <c r="A20" s="2">
        <v>8</v>
      </c>
      <c r="B20" s="2">
        <f>IF((A20&lt;=B6),ROUNDUP(B7*B3^A19,2),0)</f>
        <v>0</v>
      </c>
      <c r="C20" s="2">
        <f>IF((A20&lt;=B6),(B4-((B6-A20)*B5)),0)</f>
        <v>0</v>
      </c>
      <c r="D20" s="2">
        <f t="shared" si="0"/>
        <v>0</v>
      </c>
      <c r="E20" s="1">
        <f>IF((A20&lt;=B6),(B4-(((B6+1)-A20)*B5)-B4)*B20,0)</f>
        <v>0</v>
      </c>
      <c r="F20" s="2">
        <f>IF(AND(A20&lt;=B6,B8&gt;0),((B8-((A20-1)*B5))*B20)*-1,0)</f>
        <v>0</v>
      </c>
    </row>
    <row r="21" spans="1:6">
      <c r="A21" s="2">
        <v>9</v>
      </c>
      <c r="B21" s="2">
        <f>IF((A21&lt;=B6),ROUNDUP(B7*B3^A20,2),0)</f>
        <v>0</v>
      </c>
      <c r="C21" s="2">
        <f>IF((A21&lt;=B6),(B4-((B6-A21)*B5)),0)</f>
        <v>0</v>
      </c>
      <c r="D21" s="2">
        <f t="shared" si="0"/>
        <v>0</v>
      </c>
      <c r="E21" s="1">
        <f>IF((A21&lt;=B6),(B4-(((B6+1)-A21)*B5)-B4)*B21,0)</f>
        <v>0</v>
      </c>
      <c r="F21" s="2">
        <f>IF(AND(A21&lt;=B6,B8&gt;0),((B8-((A21-1)*B5))*B21)*-1,0)</f>
        <v>0</v>
      </c>
    </row>
    <row r="22" spans="1:6">
      <c r="A22" s="2">
        <v>10</v>
      </c>
      <c r="B22" s="2">
        <f>IF((A22&lt;=B6),ROUNDUP(B7*B3^A21,2),0)</f>
        <v>0</v>
      </c>
      <c r="C22" s="2">
        <f>IF((A22&lt;=B6),(B4-((B6-A22)*B5)),0)</f>
        <v>0</v>
      </c>
      <c r="D22" s="2">
        <f t="shared" si="0"/>
        <v>0</v>
      </c>
      <c r="E22" s="1">
        <f>IF((A22&lt;=B6),(B4-(((B6+1)-A22)*B5)-B4)*B22,0)</f>
        <v>0</v>
      </c>
      <c r="F22" s="2">
        <f>IF(AND(A22&lt;=B6,B8&gt;0),((B8-((A22-1)*B5))*B22)*-1,0)</f>
        <v>0</v>
      </c>
    </row>
    <row r="23" spans="1:6">
      <c r="A23" s="2">
        <v>11</v>
      </c>
      <c r="B23" s="2">
        <f>IF((A23&lt;=B6),ROUNDUP(B7*B3^A22,2),0)</f>
        <v>0</v>
      </c>
      <c r="C23" s="2">
        <f>IF((A23&lt;=B6),(B4-((B6-A23)*B5)),0)</f>
        <v>0</v>
      </c>
      <c r="D23" s="2">
        <f t="shared" si="0"/>
        <v>0</v>
      </c>
      <c r="E23" s="1">
        <f>IF((A23&lt;=B6),(B4-(((B6+1)-A23)*B5)-B4)*B23,0)</f>
        <v>0</v>
      </c>
      <c r="F23" s="2">
        <f>IF(AND(A23&lt;=B6,B8&gt;0),((B8-((A23-1)*B5))*B23)*-1,0)</f>
        <v>0</v>
      </c>
    </row>
    <row r="24" spans="1:6">
      <c r="A24" s="2">
        <v>12</v>
      </c>
      <c r="B24" s="2">
        <f>IF((A24&lt;=B6),ROUND(B7*B3^A23,2),0)</f>
        <v>0</v>
      </c>
      <c r="C24" s="2">
        <f>IF((A24&lt;=B6),(B4-((B6-A24)*B5)),0)</f>
        <v>0</v>
      </c>
      <c r="D24" s="2">
        <f t="shared" si="0"/>
        <v>0</v>
      </c>
      <c r="E24" s="1">
        <f>IF((A24&lt;=B6),(B4-(((B6+1)-A24)*B5)-B4)*B24,0)</f>
        <v>0</v>
      </c>
      <c r="F24" s="2">
        <f>IF(AND(A24&lt;=B6,B8&gt;0),((B8-((A24-1)*B5))*B24)*-1,0)</f>
        <v>0</v>
      </c>
    </row>
    <row r="25" spans="1:6">
      <c r="A25" s="2">
        <v>13</v>
      </c>
      <c r="B25" s="2">
        <f>IF((A25&lt;=B6),ROUNDUP(B24*B3,2),0)</f>
        <v>0</v>
      </c>
      <c r="C25" s="2">
        <f>IF((A25&lt;=B6),(B4-((B6-A25)*B5)),0)</f>
        <v>0</v>
      </c>
      <c r="D25" s="2">
        <f t="shared" si="0"/>
        <v>0</v>
      </c>
      <c r="E25" s="5">
        <f>IF((A25&lt;=B6),(B4-(((B6+1)-A25)*B5)-B4)*B25,0)</f>
        <v>0</v>
      </c>
      <c r="F25" s="6">
        <f>IF(AND(A25&lt;=B6,B8&gt;0),((B8-((A25-1)*B5))*B25)*-1,0)</f>
        <v>0</v>
      </c>
    </row>
    <row r="26" spans="1:6">
      <c r="A26" s="2">
        <v>14</v>
      </c>
      <c r="B26" s="2">
        <f>IF((A26&lt;=B6),ROUNDUP(B25*B3,2),0)</f>
        <v>0</v>
      </c>
      <c r="C26" s="2">
        <f>IF((A26&lt;=B6),(B4-((B6-A26)*B5)),0)</f>
        <v>0</v>
      </c>
      <c r="D26" s="2">
        <f t="shared" si="0"/>
        <v>0</v>
      </c>
      <c r="E26" s="1">
        <f>IF((A26&lt;=B6),(B4-(((B6+1)-A26)*B5)-B4)*B26,0)</f>
        <v>0</v>
      </c>
      <c r="F26" s="2">
        <f>IF(AND(A26&lt;=B6,B8&gt;0),((B8-((A26-1)*B5))*B26)*-1,0)</f>
        <v>0</v>
      </c>
    </row>
    <row r="27" spans="1:6">
      <c r="A27" s="2">
        <v>15</v>
      </c>
      <c r="B27" s="2">
        <f>IF((A27&lt;=B6),ROUNDUP(B26*B3,2),0)</f>
        <v>0</v>
      </c>
      <c r="C27" s="2">
        <f>IF((A27&lt;=B6),(B4-((B6-A27)*B5)),0)</f>
        <v>0</v>
      </c>
      <c r="D27" s="2">
        <f t="shared" si="0"/>
        <v>0</v>
      </c>
      <c r="E27" s="1">
        <f>IF((A27&lt;=B6),(B4-(((B6+1)-A27)*B5)-B4)*B27,0)</f>
        <v>0</v>
      </c>
      <c r="F27" s="2">
        <f>IF(AND(A27&lt;=B6,B8&gt;0),((B8-((A27-1)*B5))*B27)*-1,0)</f>
        <v>0</v>
      </c>
    </row>
    <row r="28" spans="1:6">
      <c r="A28" s="2">
        <v>16</v>
      </c>
      <c r="B28" s="2">
        <f>IF((A28&lt;=B6),ROUNDUP(B27*B3,2),0)</f>
        <v>0</v>
      </c>
      <c r="C28" s="2">
        <f>IF((A28&lt;=B6),(B4-((B6-A28)*B5)),0)</f>
        <v>0</v>
      </c>
      <c r="D28" s="2">
        <f t="shared" si="0"/>
        <v>0</v>
      </c>
      <c r="E28" s="1">
        <f>IF((A28&lt;=B6),(B4-(((B6+1)-A28)*B5)-B4)*B28,0)</f>
        <v>0</v>
      </c>
      <c r="F28" s="2">
        <f>IF(AND(A28&lt;=B6,B8&gt;0),((B8-((A28-1)*B5))*B28)*-1,0)</f>
        <v>0</v>
      </c>
    </row>
    <row r="29" spans="1:6">
      <c r="A29" s="2">
        <v>17</v>
      </c>
      <c r="B29" s="2">
        <f>IF((A29&lt;=B6),ROUNDUP(B28*B3,2),0)</f>
        <v>0</v>
      </c>
      <c r="C29" s="2">
        <f>IF((A29&lt;=B6),(B4-((B6-A29)*B5)),0)</f>
        <v>0</v>
      </c>
      <c r="D29" s="2">
        <f t="shared" si="0"/>
        <v>0</v>
      </c>
      <c r="E29" s="1">
        <f>IF((A29&lt;=B6),(B4-(((B6+1)-A29)*B5)-B4)*B29,0)</f>
        <v>0</v>
      </c>
      <c r="F29" s="2">
        <f>IF(AND(A29&lt;=B6,B8&gt;0),((B8-((A29-1)*B5))*B29)*-1,0)</f>
        <v>0</v>
      </c>
    </row>
    <row r="30" spans="1:6">
      <c r="A30" s="2">
        <v>18</v>
      </c>
      <c r="B30" s="2">
        <f>IF((A30&lt;=B6),ROUNDUP(B29*B3,2),0)</f>
        <v>0</v>
      </c>
      <c r="C30" s="2">
        <f>IF((A30&lt;=B6),(B4-((B6-A30)*B5)),0)</f>
        <v>0</v>
      </c>
      <c r="D30" s="2">
        <f t="shared" si="0"/>
        <v>0</v>
      </c>
      <c r="E30" s="1">
        <f>IF((A30&lt;=B6),(B4-(((B6+1)-A30)*B5)-B4)*B30,0)</f>
        <v>0</v>
      </c>
      <c r="F30" s="2">
        <f>IF(AND(A30&lt;=B6,B8&gt;0),((B8-((A30-1)*B5))*B30)*-1,0)</f>
        <v>0</v>
      </c>
    </row>
    <row r="31" spans="1:6">
      <c r="A31" s="2">
        <v>19</v>
      </c>
      <c r="B31" s="2">
        <f>IF((A31&lt;=B6),ROUNDUP(B30*B3,2),0)</f>
        <v>0</v>
      </c>
      <c r="C31" s="2">
        <f>IF((A31&lt;=B6),(B4-((B6-A31)*B5)),0)</f>
        <v>0</v>
      </c>
      <c r="D31" s="2">
        <f t="shared" si="0"/>
        <v>0</v>
      </c>
      <c r="E31" s="1">
        <f>IF((A31&lt;=B6),(B4-(((B6+1)-A31)*B5)-B4)*B31,0)</f>
        <v>0</v>
      </c>
      <c r="F31" s="2">
        <f>IF(AND(A31&lt;=B6,B8&gt;0),((B8-((A31-1)*B5))*B31)*-1,0)</f>
        <v>0</v>
      </c>
    </row>
    <row r="32" spans="1:6">
      <c r="A32" s="2">
        <v>20</v>
      </c>
      <c r="B32" s="2">
        <f>IF((A32&lt;=B6),ROUNDUP(B31*B3,2),0)</f>
        <v>0</v>
      </c>
      <c r="C32" s="2">
        <f>IF((A32&lt;=B6),(B4-((B6-A32)*B5)),0)</f>
        <v>0</v>
      </c>
      <c r="D32" s="2">
        <f t="shared" si="0"/>
        <v>0</v>
      </c>
      <c r="E32" s="1">
        <f>IF((A32&lt;=B6),(B4-(((B6+1)-A32)*B5)-B4)*B32,0)</f>
        <v>0</v>
      </c>
      <c r="F32" s="2">
        <f>IF(AND(A32&lt;=B6,B8&gt;0),((B8-((A32-1)*B5))*B32)*-1,0)</f>
        <v>0</v>
      </c>
    </row>
    <row r="33" spans="1:6">
      <c r="A33" s="2"/>
      <c r="B33" s="2"/>
      <c r="C33" s="2"/>
      <c r="D33" s="2"/>
      <c r="E33" s="1"/>
      <c r="F33" s="2"/>
    </row>
    <row r="34" spans="1:6">
      <c r="A34" s="11"/>
      <c r="B34" s="11"/>
      <c r="C34" s="11"/>
      <c r="D34" s="11"/>
      <c r="E34" s="11"/>
      <c r="F34" s="11"/>
    </row>
    <row r="35" spans="1:6">
      <c r="A35" s="2"/>
      <c r="B35" s="2"/>
      <c r="C35" s="2"/>
      <c r="D35" s="2"/>
      <c r="E35" s="3"/>
      <c r="F35" s="2"/>
    </row>
    <row r="36" spans="1:6">
      <c r="A36" s="2" t="s">
        <v>19</v>
      </c>
      <c r="B36" s="2"/>
      <c r="C36" s="2"/>
      <c r="D36" s="2"/>
      <c r="E36" s="3"/>
      <c r="F36" s="2"/>
    </row>
    <row r="37" spans="1:6">
      <c r="A37" s="7" t="s">
        <v>20</v>
      </c>
      <c r="B37" s="2"/>
      <c r="C37" s="2"/>
      <c r="D37" s="2"/>
      <c r="E37" s="3"/>
      <c r="F37" s="2"/>
    </row>
  </sheetData>
  <mergeCells count="4">
    <mergeCell ref="A1:F1"/>
    <mergeCell ref="A2:F2"/>
    <mergeCell ref="A10:F10"/>
    <mergeCell ref="A34:F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</dc:creator>
  <cp:lastModifiedBy>DAD</cp:lastModifiedBy>
  <dcterms:created xsi:type="dcterms:W3CDTF">2009-02-01T01:23:19Z</dcterms:created>
  <dcterms:modified xsi:type="dcterms:W3CDTF">2009-02-01T01:26:49Z</dcterms:modified>
</cp:coreProperties>
</file>